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Գնման!$A$1:$H$67</definedName>
    <definedName name="_xlnm.Print_Area" localSheetId="1">Տեխ.բն.!$A$1:$C$65</definedName>
  </definedNames>
  <calcPr calcId="124519"/>
</workbook>
</file>

<file path=xl/calcChain.xml><?xml version="1.0" encoding="utf-8"?>
<calcChain xmlns="http://schemas.openxmlformats.org/spreadsheetml/2006/main">
  <c r="C2" i="2"/>
  <c r="A39"/>
  <c r="A40" s="1"/>
  <c r="A41" s="1"/>
  <c r="A42" s="1"/>
  <c r="A43" s="1"/>
  <c r="A44" s="1"/>
  <c r="A45" s="1"/>
  <c r="A46" s="1"/>
  <c r="A47" s="1"/>
  <c r="A48" s="1"/>
  <c r="A38"/>
  <c r="A37"/>
  <c r="A52" i="1"/>
  <c r="A53" s="1"/>
  <c r="A54" s="1"/>
  <c r="A55" s="1"/>
  <c r="A56" s="1"/>
  <c r="A57" s="1"/>
  <c r="A58" s="1"/>
  <c r="A59" s="1"/>
  <c r="A60" s="1"/>
  <c r="A61" s="1"/>
  <c r="B4" i="2"/>
  <c r="C58"/>
  <c r="B58"/>
</calcChain>
</file>

<file path=xl/sharedStrings.xml><?xml version="1.0" encoding="utf-8"?>
<sst xmlns="http://schemas.openxmlformats.org/spreadsheetml/2006/main" count="200" uniqueCount="113">
  <si>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</si>
  <si>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</si>
  <si>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</si>
  <si>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</si>
  <si>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</si>
  <si>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</si>
  <si>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</si>
  <si>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</si>
  <si>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</si>
  <si>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</si>
  <si>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</si>
  <si>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</si>
  <si>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</si>
  <si>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t>հատ</t>
  </si>
  <si>
    <t>տուփ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</si>
  <si>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</si>
  <si>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</si>
  <si>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Ապակի լվանալու հեղուկ</t>
  </si>
  <si>
    <t>կգ</t>
  </si>
  <si>
    <t>Ձեռքբերվող ապրանքի  անվանումը</t>
  </si>
  <si>
    <t>Չ/հ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</si>
  <si>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</si>
  <si>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</si>
  <si>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Ավել</t>
  </si>
  <si>
    <t>Լվացքի փոշի</t>
  </si>
  <si>
    <t>Օճառ ձեռքի</t>
  </si>
  <si>
    <t>Զուգարանի թուղթ</t>
  </si>
  <si>
    <t>Էլեկտրական լամպ</t>
  </si>
  <si>
    <t>Էլեկտրական տնտեսող լամպ</t>
  </si>
  <si>
    <t>Էմուլսիա</t>
  </si>
  <si>
    <t>Պտուտակահան</t>
  </si>
  <si>
    <t>Մեխ</t>
  </si>
  <si>
    <t>Վարդակ ներքին</t>
  </si>
  <si>
    <t>Երկարացման լար</t>
  </si>
  <si>
    <t>Խրոց</t>
  </si>
  <si>
    <t>Աղբի տոպրակ</t>
  </si>
  <si>
    <t>Աղբաման</t>
  </si>
  <si>
    <t>Մաքրող նյութեր</t>
  </si>
  <si>
    <t xml:space="preserve">Դռան փական </t>
  </si>
  <si>
    <t>Փականի միջուկ</t>
  </si>
  <si>
    <t>Ռետինե ձեռնոցներ</t>
  </si>
  <si>
    <t>Հատակ մաքրելու ձողափայտ</t>
  </si>
  <si>
    <t>Գոգաթիակ</t>
  </si>
  <si>
    <t>Ամանների լվացման մածուկ</t>
  </si>
  <si>
    <t>Դույլ</t>
  </si>
  <si>
    <t>Հատակի ջնջոց/գործվածք/</t>
  </si>
  <si>
    <t>Մեկուսիչ ժապավեն</t>
  </si>
  <si>
    <t>Ջրի ծորակ</t>
  </si>
  <si>
    <t>Ջրի փական</t>
  </si>
  <si>
    <t xml:space="preserve"> մաքրող և փայլեցնող արտադրանք/ կահույքի</t>
  </si>
  <si>
    <t xml:space="preserve"> հոտազերծիչ, օդի</t>
  </si>
  <si>
    <t>կահույք մաքրելու լաթ</t>
  </si>
  <si>
    <t xml:space="preserve"> Հեղուկ օճառ</t>
  </si>
  <si>
    <t>Սպիտակեցնող հեղուկ /ժավել/</t>
  </si>
  <si>
    <t>Էլեկտրական անջատիչ</t>
  </si>
  <si>
    <t>Պտուտակ  տարբեր չափսերի</t>
  </si>
  <si>
    <t>Սվերլո</t>
  </si>
  <si>
    <t>Լամպ լյումինիսցենտային</t>
  </si>
  <si>
    <t>Անձեռոցիկ</t>
  </si>
  <si>
    <t>լամպ հայելապատ</t>
  </si>
  <si>
    <t>էլ.հալոգեն լամպ կախովի առաստաղի համար</t>
  </si>
  <si>
    <t>Ավտոմատ անջատիչ</t>
  </si>
  <si>
    <t>Սղոց ձեռքի</t>
  </si>
  <si>
    <t>Մալուխ/էլեկտրական լար/</t>
  </si>
  <si>
    <t>Հեռախոսի մալուխ լսափողի համար</t>
  </si>
  <si>
    <t>Առաստաղին ամրացվող լուսատու</t>
  </si>
  <si>
    <t>ծախսային հաշիվ՝ Հ/Հ 900032313018</t>
  </si>
  <si>
    <t>&lt;&lt;      &gt;&gt; &lt;&lt;նոյեմբեր»»  2016 թ. կնքված 
N &lt;&lt;ԵՔ-ՇՀԱՊՁԲ-17/11 &gt;&gt;  ծածկագրով գնման պայմանագրի</t>
  </si>
  <si>
    <t>լիտր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</si>
  <si>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</si>
  <si>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Սպիտակ կամ բաց դեղնավուն կամ գունավորած հատիկավոր փոշի, փոշու զանգվածային մասը ոչ ավել 5 %, pH-ը` 7,5-11,5, 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</t>
  </si>
  <si>
    <r>
      <t>չորսուների, կտորների և այլ ձևերով, որակական թիվը (ճարպաթթուների զանգվածը վերահաշվարկված 100 գ կտորի անվանական զանգվածի համար) ոչ պակաս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</t>
    </r>
    <r>
      <rPr>
        <sz val="11"/>
        <color indexed="8"/>
        <rFont val="GHEA Grapalat"/>
        <family val="3"/>
      </rPr>
      <t xml:space="preserve"> : </t>
    </r>
    <r>
      <rPr>
        <sz val="9"/>
        <color indexed="8"/>
        <rFont val="GHEA Grapalat"/>
        <family val="3"/>
      </rPr>
      <t>Պալմոլիվ, քամեյ կամ համարժեքը</t>
    </r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</si>
  <si>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</si>
  <si>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Cyplon կամ համարժեք :</t>
  </si>
  <si>
    <t xml:space="preserve">Էլեկտրական լամպ (220-230) Վ լարման, 50 Հց հաճախականության, 100 Վտ հզորությամբ, խողովակաձև։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 </t>
  </si>
  <si>
    <t xml:space="preserve">Էլեկտրական լամպ (220-230) Վ լարման, 50Հց հաճախականության 25-40Վտ հզորությամբ, թափանցիկ, տանձաձև կամ սնկաձև, կոթառը E 27/27 տիպի, ԳՕՍՏ 2239-79 կամ համարժեք։ Անվտանգությունը` ըստ ԳՕՍՏ 28712-90 և ՀՀ կառավարության 2005թ. փետրվարի 3-ի N 150-Ն որոշմամբ հաստատված “Ցածր լարման էլեկտրասարքավորումներին ներկայացվող պահանջների տեխնիկական կանոնակարգի” </t>
  </si>
  <si>
    <t>Սոսինձ կԹԸ-Ծ  փայտի, թղթի, ստվարաթղթի, նկարների, ապակու ճենապակու և կաշվի համար, Ձձ2385-006-02954519-96, 96-440-08 տեսակի, 1կգ. տարայով:</t>
  </si>
  <si>
    <t>Ցանկացած տեսակի, մետաղյա, բռբակները մեկուսացված, բարձրորակ, /տարբեր համարների հավաքածու/,«Ռիկո» կամ համարժեքը:</t>
  </si>
  <si>
    <t xml:space="preserve">60մմ-ից 120մմ չափսերի, ԳՕՍՏ 4028-63 </t>
  </si>
  <si>
    <t xml:space="preserve"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էլեկտրասարքավո¬րումնե-րին ներկայացվող պահանջների տեխնիկական կանոնակարգի» </t>
  </si>
  <si>
    <t xml:space="preserve">Չափսը: 4տ 3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</si>
  <si>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 xml:space="preserve">Էլեկտրական խրոց 6,3/10 Ա, 250 Վ, ԳՕՍՏ Ռ 51322.1-99 և ԳՕՍՏ 7396.1-89,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 և ԳՕՍՏ 12.2.007.0-75 </t>
  </si>
  <si>
    <t xml:space="preserve">Աղբի պոլիէթիլենային տոպրակներ, սև կամ գունավոր, աղբը հավաքելու համար` ըստ ԳՕՍՏ 10354-82 կամ համարժեք </t>
  </si>
  <si>
    <t xml:space="preserve">Ոտնակով, պլաստմասսայե, 12 դմ3 տարողությամբ, ՀՍՏ 124-2007 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</si>
  <si>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</si>
  <si>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Դռան ներդրովի փական բռնակով 7-17սմ</t>
  </si>
  <si>
    <t>Դռան ներդրովի փականի միջուկ / երկարությունը՝8սմ/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</si>
  <si>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</si>
  <si>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>1,5-2 մ երկարության փայտե կամ պլաստմասսայե, լաքապատված</t>
  </si>
  <si>
    <t>Մետաղյա,  1 մ երկարությամբ աղբը հավաքելու համար:</t>
  </si>
  <si>
    <r>
  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</t>
    </r>
    <r>
      <rPr>
        <sz val="10"/>
        <rFont val="Arial Armenian"/>
        <family val="2"/>
      </rPr>
      <t>áí</t>
    </r>
    <r>
      <rPr>
        <sz val="10"/>
        <rFont val="GHEA Grapalat"/>
        <family val="3"/>
      </rPr>
      <t>,::</t>
    </r>
  </si>
  <si>
    <t>Պլաստմասսայե, 12 լ տարողության, ՀՍՏ 124-2007,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պլաստմասսայե արտադրանքների տեխնիկական կանոնակարգի</t>
  </si>
  <si>
    <t>Լաթեր 1մ X 0.5մ բամբակյա գործվածքից՝ հատակը լվանալու համար</t>
  </si>
  <si>
    <t xml:space="preserve">Հոսանքի մեկուսացման համար տարբեր երկարության և լայնության գլանափաթեթներով պոլիմերային ժապավեն, կապույտ կամ սև գույնի </t>
  </si>
  <si>
    <t xml:space="preserve">1 տեղանոց լվացարանի, ըստ ԳՕՍՏ 25809-96: </t>
  </si>
  <si>
    <t>Լվացարանի /ռուսական/, չափսը՝ 1/2</t>
  </si>
  <si>
    <t>Փայլեցնող միջոց փայտյա կահույքի համար. աերոզոլային փաթեթվածքով կամ հեղուկի տարաներով:</t>
  </si>
  <si>
    <t>Փակ սենյակի հոտի թարմացման համար, վակումային բալոնիկով, թարմ ծաղկային բուրմունքով։ Օդի հոտավետ հոտազերծիչ / աէրոզոլ/։</t>
  </si>
  <si>
    <t>տեղական արտադրության կամ համարժեքը, բամբակյա գործվածքով /0.3X0.4/</t>
  </si>
  <si>
    <t>Մակերևութաակտիվ նյութերից և տարբեր կենսաբանական ակտիվ նյութերի լուսամզվածքներից պատրաստված օճառ, հոտավետ, ջրածնային իոնների խտությունը` 7-10 pH, ջրում չլուծվող խառնուկների պարունակությոնը ոչ ավել` 15%-ից, չօճառացվող օրգանական նյութերի և ճարպե­րի պարունակությունը` ոչ ավել 0,5%-ից, փրփրագոյացնող հատկությունըª ոչ պակաս 300 սմ3-ից, եվրոպական արտադրոթյան, Bulvinws կամ համարժեք, անվտանգությունը ըստ ՀՀ կառավարության 2004 թվականի դեկտեմբերի 16-ի N 1795-Ն որոշմամբ հաստատված ՙՄակերևութաակտիվ միջոցների և մակերևութաակտիվ նյութեր պարունակող լվացող ու մաքրող միջոցների տեխնիկական կանոնակարգի՚</t>
  </si>
  <si>
    <t>Սպիտակեցնող և ախտահանիչ հատկություններով հեղուկ ՙՆաիրիտ՚, ակտիվ քլորի պարունակությունը 90, 120 կամ 150 կգ/մ3 կամ համարժեք</t>
  </si>
  <si>
    <t xml:space="preserve">Մուտք` 140V-300V - 50 Hz. Ելք` 220V ± 5% - 390 Watt Փոխանցման ժամանակ` 2 - 4 մվ. Քաշը` 5.6 կգ Չափս`: 45.5 x 40 x 23.5 (սմ.) </t>
  </si>
  <si>
    <t xml:space="preserve"> Պտուտակ մետաղական տարբեր չափերի</t>
  </si>
  <si>
    <t>Սվերլո տարբեր չափերի պաբեդիտի</t>
  </si>
  <si>
    <t>Խողովակաձև լյումինեսցենտային լամպ ուղիղ, օղակաձև կամ U-ձև G-13 տիպի լամպակոթով, 20, 25 և 40 Վտ անվանական հզորությամբ, 50 Հց հաճախականության,  60սմ երկարությամբ, ԳՕՍՏ 6825-91: Անվտանգությունը` ըստ  ՀՀ կառավարության 2005թ. փետրվարի 3-ի N 150-Ն որոշմամբ հաստատված «Ցածր լարման էլեկտրասարքավո֊րումնե֊րին ներկայացվող պահանջների տեխնիկական կանոնակարգի» և ԳՕՍՏ Ռ ՄԷԿ 61195-99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</si>
  <si>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«Կենցաղային և սանիտարահիգիենիկ նշանակության թղթե և քիմիական թելքերից ապրանքներին ներկայացվող պահանջների տեխնիկական կանոնակարգի»։</t>
  </si>
  <si>
    <t xml:space="preserve">¾É»Ïïñ³Ï³Ý É³Ùå»ñ (220-230) ì É³ñÙ³Ý, 50 Ðó Ñ³×³Ë³Ï³ÝáõÃÛ³Ý 100 ìï Ñ½áñáõÃÛ³Ý, Ã³÷³ÝóÇÏ, ëÝÏ³Ó¨ Áëï ¶úêî 2239-79, ³Ýíï³ÝգáõÃÛáõÝÝª Áëï ¶úêî 28712-90 ¨ Áëï ÐÐ Ï³é³í³ñáõÃÛ³Ý 2005Ã. ÷»ïñí³ñÇ 3-Ç N 150-Ü áñáßÙ³Ùµ Ñ³ëï³ïí³Í §ò³Íñ É³ñÙ³Ý ¿É»Ïïñ³ë³ñù³íáñáõÙÝ»ñÇÝ Ý»ñÏ³Û³óíáÕ å³Ñ³ÝçÝ»ñÇ ï»ËÝÇÏ³Ï³Ý Ï³ÝáÝ³Ï³ñգÇ¦
</t>
  </si>
  <si>
    <t>Նախատեսված խողովակաձև լյումինեսցենտային լամպի համար՝  ուղիղ, օղակաձև կամ U- ձև G-13 տիպի լամպակոթով, 20, 25, 40 Վտ անվանական հզորությամբ, 50 Հց հաճախականության, 120 սմ` ըստ ԳՕՍՏ 6825-91 կամ համարժեք։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</t>
  </si>
  <si>
    <t>սենսորային անջատիչ</t>
  </si>
  <si>
    <t>չժանգոտվող պողպատից, բռնակը պլաստմասե կամ փայտյա, 50սմ երկարությամբ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</si>
  <si>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հատվածքներով, ըստ ԳՕՍՏ 17515-72</t>
  </si>
  <si>
    <t>Լսափողը հեռախոսին միացնող զսպանակաձև լար</t>
  </si>
  <si>
    <t>ԳՆՈՐԴ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</si>
</sst>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9"/>
      <color rgb="FF000000"/>
      <name val="GHEA Grapalat"/>
      <family val="3"/>
    </font>
    <font>
      <sz val="9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Times Armenian"/>
      <family val="1"/>
    </font>
    <font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7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8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justify" vertical="top" wrapText="1"/>
    </xf>
    <xf numFmtId="0" fontId="21" fillId="0" borderId="6" xfId="0" applyFont="1" applyBorder="1" applyAlignment="1">
      <alignment horizontal="justify" vertical="top" wrapText="1"/>
    </xf>
    <xf numFmtId="0" fontId="11" fillId="0" borderId="6" xfId="0" applyFont="1" applyBorder="1" applyAlignment="1">
      <alignment horizontal="justify" vertical="top" wrapText="1"/>
    </xf>
    <xf numFmtId="0" fontId="15" fillId="0" borderId="6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0" fontId="24" fillId="0" borderId="6" xfId="2" applyFont="1" applyBorder="1" applyAlignment="1">
      <alignment horizontal="left" vertical="center" wrapText="1"/>
    </xf>
    <xf numFmtId="0" fontId="25" fillId="0" borderId="6" xfId="2" applyFont="1" applyBorder="1" applyAlignment="1">
      <alignment horizontal="left" vertical="center" wrapText="1"/>
    </xf>
    <xf numFmtId="0" fontId="15" fillId="2" borderId="6" xfId="0" applyFont="1" applyFill="1" applyBorder="1" applyAlignment="1">
      <alignment vertical="center" wrapText="1"/>
    </xf>
    <xf numFmtId="0" fontId="24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53</xdr:row>
      <xdr:rowOff>304800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40</xdr:row>
      <xdr:rowOff>304800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40</xdr:row>
      <xdr:rowOff>304800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40</xdr:row>
      <xdr:rowOff>304800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41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topLeftCell="A9" zoomScale="90" zoomScaleNormal="70" zoomScaleSheetLayoutView="90" workbookViewId="0">
      <pane ySplit="9" topLeftCell="A18" activePane="bottomLeft" state="frozen"/>
      <selection activeCell="A9" sqref="A9"/>
      <selection pane="bottomLeft" activeCell="K11" sqref="K11"/>
    </sheetView>
  </sheetViews>
  <sheetFormatPr defaultColWidth="9.140625" defaultRowHeight="20.25"/>
  <cols>
    <col min="1" max="1" width="7.85546875" style="1" customWidth="1"/>
    <col min="2" max="2" width="47.85546875" style="2" customWidth="1"/>
    <col min="3" max="3" width="13.7109375" style="19" customWidth="1"/>
    <col min="4" max="4" width="12.5703125" style="1" customWidth="1"/>
    <col min="5" max="5" width="20.42578125" style="22" customWidth="1"/>
    <col min="6" max="6" width="18.425781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1"/>
      <c r="F1" s="4"/>
      <c r="G1" s="4"/>
    </row>
    <row r="2" spans="1:8" ht="19.5" hidden="1" customHeight="1">
      <c r="E2" s="21"/>
      <c r="F2" s="4"/>
      <c r="G2" s="4"/>
    </row>
    <row r="3" spans="1:8" ht="19.5" hidden="1" customHeight="1">
      <c r="E3" s="21"/>
      <c r="F3" s="4"/>
      <c r="G3" s="4"/>
    </row>
    <row r="4" spans="1:8" ht="19.5" hidden="1" customHeight="1">
      <c r="E4" s="21"/>
      <c r="F4" s="4"/>
      <c r="G4" s="4"/>
    </row>
    <row r="5" spans="1:8" ht="19.5" hidden="1" customHeight="1">
      <c r="E5" s="21"/>
      <c r="F5" s="4"/>
      <c r="G5" s="4"/>
    </row>
    <row r="6" spans="1:8" ht="19.5" hidden="1" customHeight="1">
      <c r="E6" s="21"/>
      <c r="F6" s="4"/>
      <c r="G6" s="4"/>
    </row>
    <row r="7" spans="1:8" ht="19.5" hidden="1" customHeight="1">
      <c r="E7" s="21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29" t="s">
        <v>10</v>
      </c>
      <c r="F10" s="29"/>
      <c r="G10" s="29"/>
      <c r="H10" s="29"/>
    </row>
    <row r="11" spans="1:8" ht="41.45" customHeight="1">
      <c r="B11" s="10" t="s">
        <v>66</v>
      </c>
      <c r="E11" s="29" t="s">
        <v>67</v>
      </c>
      <c r="F11" s="29"/>
      <c r="G11" s="29"/>
      <c r="H11" s="29"/>
    </row>
    <row r="12" spans="1:8" ht="15" customHeight="1">
      <c r="B12" s="10"/>
      <c r="E12" s="29"/>
      <c r="F12" s="29"/>
      <c r="G12" s="29"/>
      <c r="H12" s="29"/>
    </row>
    <row r="13" spans="1:8" ht="6" customHeight="1">
      <c r="E13" s="29"/>
      <c r="F13" s="29"/>
      <c r="G13" s="29"/>
      <c r="H13" s="29"/>
    </row>
    <row r="14" spans="1:8" ht="27" customHeight="1">
      <c r="A14" s="26" t="s">
        <v>1</v>
      </c>
      <c r="B14" s="26"/>
      <c r="C14" s="26"/>
      <c r="D14" s="26"/>
      <c r="E14" s="26"/>
      <c r="F14" s="26"/>
      <c r="G14" s="26"/>
      <c r="H14" s="26"/>
    </row>
    <row r="15" spans="1:8" ht="52.15" customHeight="1">
      <c r="A15" s="33" t="s">
        <v>20</v>
      </c>
      <c r="B15" s="43" t="s">
        <v>19</v>
      </c>
      <c r="C15" s="33" t="s">
        <v>3</v>
      </c>
      <c r="D15" s="33" t="s">
        <v>4</v>
      </c>
      <c r="E15" s="41" t="s">
        <v>12</v>
      </c>
      <c r="F15" s="42"/>
      <c r="G15" s="27" t="s">
        <v>2</v>
      </c>
      <c r="H15" s="28"/>
    </row>
    <row r="16" spans="1:8" ht="72.599999999999994" customHeight="1">
      <c r="A16" s="34"/>
      <c r="B16" s="44"/>
      <c r="C16" s="34"/>
      <c r="D16" s="34"/>
      <c r="E16" s="41" t="s">
        <v>16</v>
      </c>
      <c r="F16" s="42"/>
      <c r="G16" s="30" t="s">
        <v>5</v>
      </c>
      <c r="H16" s="31" t="s">
        <v>6</v>
      </c>
    </row>
    <row r="17" spans="1:8" ht="35.25" customHeight="1">
      <c r="A17" s="35"/>
      <c r="B17" s="45"/>
      <c r="C17" s="46"/>
      <c r="D17" s="35"/>
      <c r="E17" s="25" t="s">
        <v>5</v>
      </c>
      <c r="F17" s="25" t="s">
        <v>6</v>
      </c>
      <c r="G17" s="30"/>
      <c r="H17" s="32"/>
    </row>
    <row r="18" spans="1:8" ht="21.75" customHeight="1">
      <c r="A18" s="23">
        <v>1</v>
      </c>
      <c r="B18" s="52" t="s">
        <v>23</v>
      </c>
      <c r="C18" s="56" t="s">
        <v>13</v>
      </c>
      <c r="D18" s="24"/>
      <c r="E18" s="60">
        <v>40</v>
      </c>
      <c r="F18" s="24"/>
      <c r="G18" s="60">
        <v>40</v>
      </c>
      <c r="H18" s="20"/>
    </row>
    <row r="19" spans="1:8">
      <c r="A19" s="23">
        <v>2</v>
      </c>
      <c r="B19" s="52" t="s">
        <v>24</v>
      </c>
      <c r="C19" s="56" t="s">
        <v>18</v>
      </c>
      <c r="D19" s="24"/>
      <c r="E19" s="60">
        <v>12</v>
      </c>
      <c r="F19" s="24"/>
      <c r="G19" s="60">
        <v>12</v>
      </c>
      <c r="H19" s="20"/>
    </row>
    <row r="20" spans="1:8">
      <c r="A20" s="23">
        <v>3</v>
      </c>
      <c r="B20" s="52" t="s">
        <v>25</v>
      </c>
      <c r="C20" s="56" t="s">
        <v>13</v>
      </c>
      <c r="D20" s="24"/>
      <c r="E20" s="60">
        <v>20</v>
      </c>
      <c r="F20" s="24"/>
      <c r="G20" s="60">
        <v>20</v>
      </c>
      <c r="H20" s="20"/>
    </row>
    <row r="21" spans="1:8">
      <c r="A21" s="23">
        <v>4</v>
      </c>
      <c r="B21" s="52" t="s">
        <v>26</v>
      </c>
      <c r="C21" s="56" t="s">
        <v>13</v>
      </c>
      <c r="D21" s="24"/>
      <c r="E21" s="60">
        <v>2000</v>
      </c>
      <c r="F21" s="24"/>
      <c r="G21" s="60">
        <v>2000</v>
      </c>
      <c r="H21" s="20"/>
    </row>
    <row r="22" spans="1:8">
      <c r="A22" s="23">
        <v>5</v>
      </c>
      <c r="B22" s="52" t="s">
        <v>17</v>
      </c>
      <c r="C22" s="56" t="s">
        <v>13</v>
      </c>
      <c r="D22" s="24"/>
      <c r="E22" s="60">
        <v>40</v>
      </c>
      <c r="F22" s="24"/>
      <c r="G22" s="60">
        <v>40</v>
      </c>
      <c r="H22" s="20"/>
    </row>
    <row r="23" spans="1:8">
      <c r="A23" s="23">
        <v>6</v>
      </c>
      <c r="B23" s="52" t="s">
        <v>27</v>
      </c>
      <c r="C23" s="56" t="s">
        <v>13</v>
      </c>
      <c r="D23" s="24"/>
      <c r="E23" s="60">
        <v>600</v>
      </c>
      <c r="F23" s="24"/>
      <c r="G23" s="60">
        <v>600</v>
      </c>
      <c r="H23" s="20"/>
    </row>
    <row r="24" spans="1:8" ht="23.45" customHeight="1">
      <c r="A24" s="23">
        <v>7</v>
      </c>
      <c r="B24" s="52" t="s">
        <v>28</v>
      </c>
      <c r="C24" s="56" t="s">
        <v>13</v>
      </c>
      <c r="D24" s="24"/>
      <c r="E24" s="60">
        <v>20</v>
      </c>
      <c r="F24" s="24"/>
      <c r="G24" s="60">
        <v>20</v>
      </c>
      <c r="H24" s="20"/>
    </row>
    <row r="25" spans="1:8">
      <c r="A25" s="23">
        <v>8</v>
      </c>
      <c r="B25" s="52" t="s">
        <v>29</v>
      </c>
      <c r="C25" s="56" t="s">
        <v>18</v>
      </c>
      <c r="D25" s="24"/>
      <c r="E25" s="60">
        <v>4</v>
      </c>
      <c r="F25" s="24"/>
      <c r="G25" s="60">
        <v>4</v>
      </c>
      <c r="H25" s="20"/>
    </row>
    <row r="26" spans="1:8">
      <c r="A26" s="23">
        <v>9</v>
      </c>
      <c r="B26" s="52" t="s">
        <v>30</v>
      </c>
      <c r="C26" s="56" t="s">
        <v>13</v>
      </c>
      <c r="D26" s="24"/>
      <c r="E26" s="60">
        <v>2</v>
      </c>
      <c r="F26" s="24"/>
      <c r="G26" s="60">
        <v>2</v>
      </c>
      <c r="H26" s="20"/>
    </row>
    <row r="27" spans="1:8">
      <c r="A27" s="23">
        <v>10</v>
      </c>
      <c r="B27" s="52" t="s">
        <v>31</v>
      </c>
      <c r="C27" s="56" t="s">
        <v>18</v>
      </c>
      <c r="D27" s="24"/>
      <c r="E27" s="60">
        <v>1</v>
      </c>
      <c r="F27" s="24"/>
      <c r="G27" s="60">
        <v>1</v>
      </c>
      <c r="H27" s="20"/>
    </row>
    <row r="28" spans="1:8">
      <c r="A28" s="23">
        <v>11</v>
      </c>
      <c r="B28" s="52" t="s">
        <v>32</v>
      </c>
      <c r="C28" s="56" t="s">
        <v>13</v>
      </c>
      <c r="D28" s="24"/>
      <c r="E28" s="60">
        <v>5</v>
      </c>
      <c r="F28" s="24"/>
      <c r="G28" s="60">
        <v>5</v>
      </c>
      <c r="H28" s="20"/>
    </row>
    <row r="29" spans="1:8">
      <c r="A29" s="23">
        <v>12</v>
      </c>
      <c r="B29" s="52" t="s">
        <v>33</v>
      </c>
      <c r="C29" s="56" t="s">
        <v>13</v>
      </c>
      <c r="D29" s="24"/>
      <c r="E29" s="60">
        <v>10</v>
      </c>
      <c r="F29" s="24"/>
      <c r="G29" s="60">
        <v>10</v>
      </c>
      <c r="H29" s="20"/>
    </row>
    <row r="30" spans="1:8">
      <c r="A30" s="23">
        <v>13</v>
      </c>
      <c r="B30" s="52" t="s">
        <v>34</v>
      </c>
      <c r="C30" s="56" t="s">
        <v>13</v>
      </c>
      <c r="D30" s="24"/>
      <c r="E30" s="60">
        <v>10</v>
      </c>
      <c r="F30" s="24"/>
      <c r="G30" s="60">
        <v>10</v>
      </c>
      <c r="H30" s="20"/>
    </row>
    <row r="31" spans="1:8">
      <c r="A31" s="23">
        <v>14</v>
      </c>
      <c r="B31" s="52" t="s">
        <v>35</v>
      </c>
      <c r="C31" s="56" t="s">
        <v>13</v>
      </c>
      <c r="D31" s="24"/>
      <c r="E31" s="60">
        <v>400</v>
      </c>
      <c r="F31" s="24"/>
      <c r="G31" s="60">
        <v>400</v>
      </c>
      <c r="H31" s="20"/>
    </row>
    <row r="32" spans="1:8">
      <c r="A32" s="23">
        <v>15</v>
      </c>
      <c r="B32" s="52" t="s">
        <v>36</v>
      </c>
      <c r="C32" s="56" t="s">
        <v>13</v>
      </c>
      <c r="D32" s="24"/>
      <c r="E32" s="60">
        <v>10</v>
      </c>
      <c r="F32" s="24"/>
      <c r="G32" s="60">
        <v>10</v>
      </c>
      <c r="H32" s="20"/>
    </row>
    <row r="33" spans="1:8">
      <c r="A33" s="23">
        <v>16</v>
      </c>
      <c r="B33" s="52" t="s">
        <v>37</v>
      </c>
      <c r="C33" s="56" t="s">
        <v>14</v>
      </c>
      <c r="D33" s="24"/>
      <c r="E33" s="60">
        <v>60</v>
      </c>
      <c r="F33" s="24"/>
      <c r="G33" s="60">
        <v>60</v>
      </c>
      <c r="H33" s="20"/>
    </row>
    <row r="34" spans="1:8">
      <c r="A34" s="23">
        <v>17</v>
      </c>
      <c r="B34" s="52" t="s">
        <v>38</v>
      </c>
      <c r="C34" s="56" t="s">
        <v>13</v>
      </c>
      <c r="D34" s="24"/>
      <c r="E34" s="60">
        <v>10</v>
      </c>
      <c r="F34" s="24"/>
      <c r="G34" s="60">
        <v>10</v>
      </c>
      <c r="H34" s="20"/>
    </row>
    <row r="35" spans="1:8">
      <c r="A35" s="23">
        <v>18</v>
      </c>
      <c r="B35" s="52" t="s">
        <v>39</v>
      </c>
      <c r="C35" s="56" t="s">
        <v>13</v>
      </c>
      <c r="D35" s="24"/>
      <c r="E35" s="60">
        <v>27</v>
      </c>
      <c r="F35" s="24"/>
      <c r="G35" s="60">
        <v>27</v>
      </c>
      <c r="H35" s="20"/>
    </row>
    <row r="36" spans="1:8">
      <c r="A36" s="23">
        <v>19</v>
      </c>
      <c r="B36" s="52" t="s">
        <v>40</v>
      </c>
      <c r="C36" s="56" t="s">
        <v>13</v>
      </c>
      <c r="D36" s="24"/>
      <c r="E36" s="60">
        <v>100</v>
      </c>
      <c r="F36" s="24"/>
      <c r="G36" s="60">
        <v>100</v>
      </c>
      <c r="H36" s="20"/>
    </row>
    <row r="37" spans="1:8">
      <c r="A37" s="23">
        <v>20</v>
      </c>
      <c r="B37" s="52" t="s">
        <v>41</v>
      </c>
      <c r="C37" s="56" t="s">
        <v>13</v>
      </c>
      <c r="D37" s="24"/>
      <c r="E37" s="60">
        <v>11</v>
      </c>
      <c r="F37" s="24"/>
      <c r="G37" s="60">
        <v>11</v>
      </c>
      <c r="H37" s="20"/>
    </row>
    <row r="38" spans="1:8">
      <c r="A38" s="23">
        <v>21</v>
      </c>
      <c r="B38" s="52" t="s">
        <v>42</v>
      </c>
      <c r="C38" s="56" t="s">
        <v>13</v>
      </c>
      <c r="D38" s="24"/>
      <c r="E38" s="60">
        <v>12</v>
      </c>
      <c r="F38" s="24"/>
      <c r="G38" s="60">
        <v>12</v>
      </c>
      <c r="H38" s="20"/>
    </row>
    <row r="39" spans="1:8">
      <c r="A39" s="23">
        <v>22</v>
      </c>
      <c r="B39" s="52" t="s">
        <v>43</v>
      </c>
      <c r="C39" s="56" t="s">
        <v>13</v>
      </c>
      <c r="D39" s="24"/>
      <c r="E39" s="60">
        <v>20</v>
      </c>
      <c r="F39" s="24"/>
      <c r="G39" s="60">
        <v>20</v>
      </c>
      <c r="H39" s="20"/>
    </row>
    <row r="40" spans="1:8">
      <c r="A40" s="23">
        <v>23</v>
      </c>
      <c r="B40" s="53" t="s">
        <v>44</v>
      </c>
      <c r="C40" s="57" t="s">
        <v>13</v>
      </c>
      <c r="D40" s="24"/>
      <c r="E40" s="61">
        <v>6</v>
      </c>
      <c r="F40" s="24"/>
      <c r="G40" s="61">
        <v>6</v>
      </c>
      <c r="H40" s="20"/>
    </row>
    <row r="41" spans="1:8">
      <c r="A41" s="23">
        <v>24</v>
      </c>
      <c r="B41" s="52" t="s">
        <v>45</v>
      </c>
      <c r="C41" s="56" t="s">
        <v>13</v>
      </c>
      <c r="D41" s="24"/>
      <c r="E41" s="60">
        <v>150</v>
      </c>
      <c r="F41" s="24"/>
      <c r="G41" s="60">
        <v>150</v>
      </c>
      <c r="H41" s="20"/>
    </row>
    <row r="42" spans="1:8">
      <c r="A42" s="23">
        <v>25</v>
      </c>
      <c r="B42" s="52" t="s">
        <v>46</v>
      </c>
      <c r="C42" s="56" t="s">
        <v>13</v>
      </c>
      <c r="D42" s="24"/>
      <c r="E42" s="60">
        <v>10</v>
      </c>
      <c r="F42" s="24"/>
      <c r="G42" s="60">
        <v>10</v>
      </c>
      <c r="H42" s="20"/>
    </row>
    <row r="43" spans="1:8">
      <c r="A43" s="23">
        <v>26</v>
      </c>
      <c r="B43" s="52" t="s">
        <v>47</v>
      </c>
      <c r="C43" s="56" t="s">
        <v>13</v>
      </c>
      <c r="D43" s="24"/>
      <c r="E43" s="60">
        <v>6</v>
      </c>
      <c r="F43" s="24"/>
      <c r="G43" s="60">
        <v>6</v>
      </c>
      <c r="H43" s="20"/>
    </row>
    <row r="44" spans="1:8">
      <c r="A44" s="23">
        <v>27</v>
      </c>
      <c r="B44" s="52" t="s">
        <v>48</v>
      </c>
      <c r="C44" s="56" t="s">
        <v>13</v>
      </c>
      <c r="D44" s="24"/>
      <c r="E44" s="60">
        <v>10</v>
      </c>
      <c r="F44" s="24"/>
      <c r="G44" s="60">
        <v>10</v>
      </c>
      <c r="H44" s="20"/>
    </row>
    <row r="45" spans="1:8" ht="31.5" customHeight="1">
      <c r="A45" s="23">
        <v>28</v>
      </c>
      <c r="B45" s="54" t="s">
        <v>49</v>
      </c>
      <c r="C45" s="58" t="s">
        <v>13</v>
      </c>
      <c r="D45" s="24"/>
      <c r="E45" s="60">
        <v>36</v>
      </c>
      <c r="F45" s="24"/>
      <c r="G45" s="60">
        <v>36</v>
      </c>
      <c r="H45" s="20"/>
    </row>
    <row r="46" spans="1:8">
      <c r="A46" s="23">
        <v>29</v>
      </c>
      <c r="B46" s="55" t="s">
        <v>50</v>
      </c>
      <c r="C46" s="58" t="s">
        <v>13</v>
      </c>
      <c r="D46" s="24"/>
      <c r="E46" s="60">
        <v>50</v>
      </c>
      <c r="F46" s="24"/>
      <c r="G46" s="60">
        <v>50</v>
      </c>
      <c r="H46" s="20"/>
    </row>
    <row r="47" spans="1:8">
      <c r="A47" s="23">
        <v>30</v>
      </c>
      <c r="B47" s="54" t="s">
        <v>51</v>
      </c>
      <c r="C47" s="58" t="s">
        <v>13</v>
      </c>
      <c r="D47" s="24"/>
      <c r="E47" s="60">
        <v>151</v>
      </c>
      <c r="F47" s="24"/>
      <c r="G47" s="60">
        <v>151</v>
      </c>
      <c r="H47" s="20"/>
    </row>
    <row r="48" spans="1:8">
      <c r="A48" s="23">
        <v>31</v>
      </c>
      <c r="B48" s="54" t="s">
        <v>52</v>
      </c>
      <c r="C48" s="58" t="s">
        <v>18</v>
      </c>
      <c r="D48" s="24"/>
      <c r="E48" s="60">
        <v>120</v>
      </c>
      <c r="F48" s="24"/>
      <c r="G48" s="60">
        <v>120</v>
      </c>
      <c r="H48" s="20"/>
    </row>
    <row r="49" spans="1:8">
      <c r="A49" s="23">
        <v>32</v>
      </c>
      <c r="B49" s="54" t="s">
        <v>53</v>
      </c>
      <c r="C49" s="58" t="s">
        <v>68</v>
      </c>
      <c r="D49" s="24"/>
      <c r="E49" s="60">
        <v>59</v>
      </c>
      <c r="F49" s="24"/>
      <c r="G49" s="60">
        <v>59</v>
      </c>
      <c r="H49" s="20"/>
    </row>
    <row r="50" spans="1:8">
      <c r="A50" s="23">
        <v>33</v>
      </c>
      <c r="B50" s="54" t="s">
        <v>54</v>
      </c>
      <c r="C50" s="58" t="s">
        <v>13</v>
      </c>
      <c r="D50" s="24"/>
      <c r="E50" s="60">
        <v>5</v>
      </c>
      <c r="F50" s="24"/>
      <c r="G50" s="60">
        <v>5</v>
      </c>
      <c r="H50" s="20"/>
    </row>
    <row r="51" spans="1:8">
      <c r="A51" s="23">
        <v>34</v>
      </c>
      <c r="B51" s="54" t="s">
        <v>55</v>
      </c>
      <c r="C51" s="58" t="s">
        <v>18</v>
      </c>
      <c r="D51" s="24"/>
      <c r="E51" s="60">
        <v>1</v>
      </c>
      <c r="F51" s="24"/>
      <c r="G51" s="60">
        <v>1</v>
      </c>
      <c r="H51" s="20"/>
    </row>
    <row r="52" spans="1:8">
      <c r="A52" s="23">
        <f>+A51+1</f>
        <v>35</v>
      </c>
      <c r="B52" s="54" t="s">
        <v>56</v>
      </c>
      <c r="C52" s="58" t="s">
        <v>13</v>
      </c>
      <c r="D52" s="24"/>
      <c r="E52" s="60">
        <v>6</v>
      </c>
      <c r="F52" s="24"/>
      <c r="G52" s="60">
        <v>6</v>
      </c>
      <c r="H52" s="20"/>
    </row>
    <row r="53" spans="1:8">
      <c r="A53" s="23">
        <f>A52+1</f>
        <v>36</v>
      </c>
      <c r="B53" s="54" t="s">
        <v>57</v>
      </c>
      <c r="C53" s="58" t="s">
        <v>13</v>
      </c>
      <c r="D53" s="24"/>
      <c r="E53" s="60">
        <v>70</v>
      </c>
      <c r="F53" s="24"/>
      <c r="G53" s="60">
        <v>70</v>
      </c>
      <c r="H53" s="20"/>
    </row>
    <row r="54" spans="1:8">
      <c r="A54" s="23">
        <f t="shared" ref="A54:A61" si="0">A53+1</f>
        <v>37</v>
      </c>
      <c r="B54" s="54" t="s">
        <v>58</v>
      </c>
      <c r="C54" s="59" t="s">
        <v>14</v>
      </c>
      <c r="D54" s="24"/>
      <c r="E54" s="60">
        <v>80</v>
      </c>
      <c r="F54" s="24"/>
      <c r="G54" s="60">
        <v>80</v>
      </c>
      <c r="H54" s="20"/>
    </row>
    <row r="55" spans="1:8">
      <c r="A55" s="23">
        <f t="shared" si="0"/>
        <v>38</v>
      </c>
      <c r="B55" s="53" t="s">
        <v>59</v>
      </c>
      <c r="C55" s="58" t="s">
        <v>13</v>
      </c>
      <c r="D55" s="24"/>
      <c r="E55" s="60">
        <v>300</v>
      </c>
      <c r="F55" s="24"/>
      <c r="G55" s="60">
        <v>300</v>
      </c>
      <c r="H55" s="20"/>
    </row>
    <row r="56" spans="1:8">
      <c r="A56" s="23">
        <f t="shared" si="0"/>
        <v>39</v>
      </c>
      <c r="B56" s="53" t="s">
        <v>60</v>
      </c>
      <c r="C56" s="58" t="s">
        <v>13</v>
      </c>
      <c r="D56" s="24"/>
      <c r="E56" s="60">
        <v>20</v>
      </c>
      <c r="F56" s="24"/>
      <c r="G56" s="60">
        <v>20</v>
      </c>
      <c r="H56" s="20"/>
    </row>
    <row r="57" spans="1:8">
      <c r="A57" s="23">
        <f t="shared" si="0"/>
        <v>40</v>
      </c>
      <c r="B57" s="53" t="s">
        <v>61</v>
      </c>
      <c r="C57" s="58" t="s">
        <v>13</v>
      </c>
      <c r="D57" s="24"/>
      <c r="E57" s="60">
        <v>5</v>
      </c>
      <c r="F57" s="24"/>
      <c r="G57" s="60">
        <v>5</v>
      </c>
      <c r="H57" s="20"/>
    </row>
    <row r="58" spans="1:8">
      <c r="A58" s="23">
        <f t="shared" si="0"/>
        <v>41</v>
      </c>
      <c r="B58" s="53" t="s">
        <v>62</v>
      </c>
      <c r="C58" s="58" t="s">
        <v>13</v>
      </c>
      <c r="D58" s="24"/>
      <c r="E58" s="60">
        <v>1</v>
      </c>
      <c r="F58" s="24"/>
      <c r="G58" s="60">
        <v>1</v>
      </c>
      <c r="H58" s="20"/>
    </row>
    <row r="59" spans="1:8">
      <c r="A59" s="23">
        <f t="shared" si="0"/>
        <v>42</v>
      </c>
      <c r="B59" s="53" t="s">
        <v>63</v>
      </c>
      <c r="C59" s="58" t="s">
        <v>13</v>
      </c>
      <c r="D59" s="24"/>
      <c r="E59" s="60">
        <v>100</v>
      </c>
      <c r="F59" s="24"/>
      <c r="G59" s="60">
        <v>100</v>
      </c>
      <c r="H59" s="20"/>
    </row>
    <row r="60" spans="1:8">
      <c r="A60" s="23">
        <f t="shared" si="0"/>
        <v>43</v>
      </c>
      <c r="B60" s="53" t="s">
        <v>64</v>
      </c>
      <c r="C60" s="58" t="s">
        <v>13</v>
      </c>
      <c r="D60" s="24"/>
      <c r="E60" s="60">
        <v>20</v>
      </c>
      <c r="F60" s="24"/>
      <c r="G60" s="60">
        <v>20</v>
      </c>
      <c r="H60" s="20"/>
    </row>
    <row r="61" spans="1:8">
      <c r="A61" s="23">
        <f t="shared" si="0"/>
        <v>44</v>
      </c>
      <c r="B61" s="53" t="s">
        <v>65</v>
      </c>
      <c r="C61" s="58" t="s">
        <v>13</v>
      </c>
      <c r="D61" s="24"/>
      <c r="E61" s="60">
        <v>20</v>
      </c>
      <c r="F61" s="24"/>
      <c r="G61" s="60">
        <v>20</v>
      </c>
      <c r="H61" s="20"/>
    </row>
    <row r="62" spans="1:8" ht="39" customHeight="1">
      <c r="A62" s="39" t="s">
        <v>7</v>
      </c>
      <c r="B62" s="40"/>
      <c r="C62" s="7"/>
      <c r="D62" s="8"/>
      <c r="E62" s="6"/>
      <c r="F62" s="6"/>
      <c r="G62" s="6"/>
      <c r="H62" s="6"/>
    </row>
    <row r="63" spans="1:8" ht="20.25" customHeight="1">
      <c r="A63" s="2"/>
      <c r="C63" s="18"/>
      <c r="D63" s="9"/>
      <c r="E63" s="18"/>
      <c r="F63" s="9"/>
      <c r="G63" s="9"/>
    </row>
    <row r="64" spans="1:8" ht="20.45" customHeight="1">
      <c r="B64" s="37" t="s">
        <v>112</v>
      </c>
      <c r="C64" s="38"/>
      <c r="D64" s="38"/>
      <c r="E64" s="36" t="s">
        <v>15</v>
      </c>
      <c r="F64" s="36"/>
      <c r="G64" s="36"/>
    </row>
    <row r="65" spans="2:7">
      <c r="B65" s="38"/>
      <c r="C65" s="38"/>
      <c r="D65" s="38"/>
      <c r="E65" s="36"/>
      <c r="F65" s="36"/>
      <c r="G65" s="36"/>
    </row>
    <row r="66" spans="2:7">
      <c r="B66" s="38"/>
      <c r="C66" s="38"/>
      <c r="D66" s="38"/>
      <c r="E66" s="36"/>
      <c r="F66" s="36"/>
      <c r="G66" s="36"/>
    </row>
    <row r="67" spans="2:7">
      <c r="B67" s="38"/>
      <c r="C67" s="38"/>
      <c r="D67" s="38"/>
      <c r="E67" s="36"/>
      <c r="F67" s="36"/>
      <c r="G67" s="36"/>
    </row>
    <row r="68" spans="2:7">
      <c r="B68" s="38"/>
      <c r="C68" s="38"/>
      <c r="D68" s="38"/>
      <c r="E68" s="36"/>
      <c r="F68" s="36"/>
      <c r="G68" s="36"/>
    </row>
    <row r="69" spans="2:7">
      <c r="B69" s="38"/>
      <c r="C69" s="38"/>
      <c r="D69" s="38"/>
      <c r="E69" s="36"/>
      <c r="F69" s="36"/>
      <c r="G69" s="36"/>
    </row>
    <row r="70" spans="2:7">
      <c r="B70" s="38"/>
      <c r="C70" s="38"/>
      <c r="D70" s="38"/>
      <c r="E70" s="36"/>
      <c r="F70" s="36"/>
      <c r="G70" s="36"/>
    </row>
    <row r="71" spans="2:7">
      <c r="B71" s="38"/>
      <c r="C71" s="38"/>
      <c r="D71" s="38"/>
      <c r="E71" s="36"/>
      <c r="F71" s="36"/>
      <c r="G71" s="36"/>
    </row>
    <row r="72" spans="2:7">
      <c r="B72" s="38"/>
      <c r="C72" s="38"/>
      <c r="D72" s="38"/>
      <c r="E72" s="36"/>
      <c r="F72" s="36"/>
      <c r="G72" s="36"/>
    </row>
    <row r="73" spans="2:7">
      <c r="B73" s="38"/>
      <c r="C73" s="38"/>
      <c r="D73" s="38"/>
      <c r="E73" s="36"/>
      <c r="F73" s="36"/>
      <c r="G73" s="36"/>
    </row>
    <row r="74" spans="2:7">
      <c r="B74" s="38"/>
      <c r="C74" s="38"/>
      <c r="D74" s="38"/>
      <c r="E74" s="36"/>
      <c r="F74" s="36"/>
      <c r="G74" s="36"/>
    </row>
    <row r="75" spans="2:7">
      <c r="C75" s="18"/>
      <c r="D75" s="9"/>
      <c r="E75" s="36"/>
      <c r="F75" s="36"/>
      <c r="G75" s="36"/>
    </row>
  </sheetData>
  <mergeCells count="15">
    <mergeCell ref="E64:G75"/>
    <mergeCell ref="B64:D74"/>
    <mergeCell ref="A62:B62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5" orientation="landscape" verticalDpi="0" r:id="rId1"/>
  <rowBreaks count="1" manualBreakCount="1">
    <brk id="47" max="7" man="1"/>
  </rowBreaks>
  <colBreaks count="1" manualBreakCount="1">
    <brk id="8" max="10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9"/>
  <sheetViews>
    <sheetView tabSelected="1" view="pageBreakPreview" topLeftCell="A43" zoomScaleSheetLayoutView="100" workbookViewId="0">
      <selection activeCell="A48" sqref="A48:XFD48"/>
    </sheetView>
  </sheetViews>
  <sheetFormatPr defaultRowHeight="14.25"/>
  <cols>
    <col min="1" max="1" width="4.42578125" style="11" bestFit="1" customWidth="1"/>
    <col min="2" max="2" width="25" style="12" customWidth="1"/>
    <col min="3" max="3" width="105.42578125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3" ht="21.6" customHeight="1">
      <c r="C1" s="17" t="s">
        <v>9</v>
      </c>
    </row>
    <row r="2" spans="1:3" ht="39" customHeight="1">
      <c r="C2" s="17" t="str">
        <f>Գնման!E11</f>
        <v>&lt;&lt;      &gt;&gt; &lt;&lt;նոյեմբեր»»  2016 թ. կնքված 
N &lt;&lt;ԵՔ-ՇՀԱՊՁԲ-17/11 &gt;&gt;  ծածկագրով գնման պայմանագրի</v>
      </c>
    </row>
    <row r="3" spans="1:3" ht="24.6" customHeight="1">
      <c r="A3" s="47" t="s">
        <v>11</v>
      </c>
      <c r="B3" s="47"/>
      <c r="C3" s="47"/>
    </row>
    <row r="4" spans="1:3" ht="54.6" customHeight="1">
      <c r="A4" s="13" t="s">
        <v>22</v>
      </c>
      <c r="B4" s="14" t="str">
        <f>Գնման!B15</f>
        <v>Ձեռքբերվող ապրանքի  անվանումը</v>
      </c>
      <c r="C4" s="14" t="s">
        <v>8</v>
      </c>
    </row>
    <row r="5" spans="1:3" ht="39.75" customHeight="1">
      <c r="A5" s="15">
        <v>1</v>
      </c>
      <c r="B5" s="52" t="s">
        <v>23</v>
      </c>
      <c r="C5" s="62" t="s">
        <v>69</v>
      </c>
    </row>
    <row r="6" spans="1:3" ht="99.75" customHeight="1">
      <c r="A6" s="15">
        <v>2</v>
      </c>
      <c r="B6" s="52" t="s">
        <v>24</v>
      </c>
      <c r="C6" s="62" t="s">
        <v>70</v>
      </c>
    </row>
    <row r="7" spans="1:3" ht="84">
      <c r="A7" s="15">
        <v>3</v>
      </c>
      <c r="B7" s="52" t="s">
        <v>25</v>
      </c>
      <c r="C7" s="63" t="s">
        <v>71</v>
      </c>
    </row>
    <row r="8" spans="1:3" ht="81">
      <c r="A8" s="15">
        <v>4</v>
      </c>
      <c r="B8" s="52" t="s">
        <v>26</v>
      </c>
      <c r="C8" s="62" t="s">
        <v>72</v>
      </c>
    </row>
    <row r="9" spans="1:3" ht="54">
      <c r="A9" s="15">
        <v>5</v>
      </c>
      <c r="B9" s="52" t="s">
        <v>17</v>
      </c>
      <c r="C9" s="64" t="s">
        <v>73</v>
      </c>
    </row>
    <row r="10" spans="1:3" ht="54">
      <c r="A10" s="15">
        <v>6</v>
      </c>
      <c r="B10" s="52" t="s">
        <v>27</v>
      </c>
      <c r="C10" s="62" t="s">
        <v>74</v>
      </c>
    </row>
    <row r="11" spans="1:3" ht="67.5">
      <c r="A11" s="15">
        <v>7</v>
      </c>
      <c r="B11" s="52" t="s">
        <v>28</v>
      </c>
      <c r="C11" s="62" t="s">
        <v>75</v>
      </c>
    </row>
    <row r="12" spans="1:3" ht="27">
      <c r="A12" s="15">
        <v>8</v>
      </c>
      <c r="B12" s="52" t="s">
        <v>29</v>
      </c>
      <c r="C12" s="64" t="s">
        <v>76</v>
      </c>
    </row>
    <row r="13" spans="1:3" ht="27">
      <c r="A13" s="15">
        <v>9</v>
      </c>
      <c r="B13" s="52" t="s">
        <v>30</v>
      </c>
      <c r="C13" s="64" t="s">
        <v>77</v>
      </c>
    </row>
    <row r="14" spans="1:3" ht="16.5">
      <c r="A14" s="15">
        <v>10</v>
      </c>
      <c r="B14" s="52" t="s">
        <v>31</v>
      </c>
      <c r="C14" s="65" t="s">
        <v>78</v>
      </c>
    </row>
    <row r="15" spans="1:3" ht="67.5">
      <c r="A15" s="15">
        <v>11</v>
      </c>
      <c r="B15" s="52" t="s">
        <v>32</v>
      </c>
      <c r="C15" s="62" t="s">
        <v>79</v>
      </c>
    </row>
    <row r="16" spans="1:3" ht="54">
      <c r="A16" s="15">
        <v>12</v>
      </c>
      <c r="B16" s="52" t="s">
        <v>33</v>
      </c>
      <c r="C16" s="62" t="s">
        <v>80</v>
      </c>
    </row>
    <row r="17" spans="1:3" ht="54">
      <c r="A17" s="15">
        <v>13</v>
      </c>
      <c r="B17" s="52" t="s">
        <v>34</v>
      </c>
      <c r="C17" s="62" t="s">
        <v>81</v>
      </c>
    </row>
    <row r="18" spans="1:3" ht="27">
      <c r="A18" s="15">
        <v>14</v>
      </c>
      <c r="B18" s="52" t="s">
        <v>35</v>
      </c>
      <c r="C18" s="62" t="s">
        <v>82</v>
      </c>
    </row>
    <row r="19" spans="1:3" ht="16.5">
      <c r="A19" s="15">
        <v>15</v>
      </c>
      <c r="B19" s="52" t="s">
        <v>36</v>
      </c>
      <c r="C19" s="62" t="s">
        <v>83</v>
      </c>
    </row>
    <row r="20" spans="1:3" ht="105" customHeight="1">
      <c r="A20" s="15">
        <v>16</v>
      </c>
      <c r="B20" s="52" t="s">
        <v>37</v>
      </c>
      <c r="C20" s="64" t="s">
        <v>84</v>
      </c>
    </row>
    <row r="21" spans="1:3" ht="16.5">
      <c r="A21" s="15">
        <v>17</v>
      </c>
      <c r="B21" s="52" t="s">
        <v>38</v>
      </c>
      <c r="C21" s="66" t="s">
        <v>85</v>
      </c>
    </row>
    <row r="22" spans="1:3" ht="16.5">
      <c r="A22" s="15">
        <v>18</v>
      </c>
      <c r="B22" s="52" t="s">
        <v>39</v>
      </c>
      <c r="C22" s="66" t="s">
        <v>86</v>
      </c>
    </row>
    <row r="23" spans="1:3" ht="40.5">
      <c r="A23" s="15">
        <v>19</v>
      </c>
      <c r="B23" s="52" t="s">
        <v>40</v>
      </c>
      <c r="C23" s="64" t="s">
        <v>87</v>
      </c>
    </row>
    <row r="24" spans="1:3" ht="33">
      <c r="A24" s="15">
        <v>20</v>
      </c>
      <c r="B24" s="52" t="s">
        <v>41</v>
      </c>
      <c r="C24" s="65" t="s">
        <v>88</v>
      </c>
    </row>
    <row r="25" spans="1:3" ht="16.5">
      <c r="A25" s="15">
        <v>21</v>
      </c>
      <c r="B25" s="52" t="s">
        <v>42</v>
      </c>
      <c r="C25" s="65" t="s">
        <v>89</v>
      </c>
    </row>
    <row r="26" spans="1:3" ht="108">
      <c r="A26" s="15">
        <v>22</v>
      </c>
      <c r="B26" s="52" t="s">
        <v>43</v>
      </c>
      <c r="C26" s="64" t="s">
        <v>90</v>
      </c>
    </row>
    <row r="27" spans="1:3" ht="40.5">
      <c r="A27" s="15">
        <v>23</v>
      </c>
      <c r="B27" s="53" t="s">
        <v>44</v>
      </c>
      <c r="C27" s="62" t="s">
        <v>91</v>
      </c>
    </row>
    <row r="28" spans="1:3" ht="43.5" customHeight="1">
      <c r="A28" s="15">
        <v>24</v>
      </c>
      <c r="B28" s="52" t="s">
        <v>45</v>
      </c>
      <c r="C28" s="73" t="s">
        <v>92</v>
      </c>
    </row>
    <row r="29" spans="1:3" ht="27">
      <c r="A29" s="15">
        <v>25</v>
      </c>
      <c r="B29" s="52" t="s">
        <v>46</v>
      </c>
      <c r="C29" s="62" t="s">
        <v>93</v>
      </c>
    </row>
    <row r="30" spans="1:3" ht="16.5">
      <c r="A30" s="15">
        <v>26</v>
      </c>
      <c r="B30" s="52" t="s">
        <v>47</v>
      </c>
      <c r="C30" s="65" t="s">
        <v>94</v>
      </c>
    </row>
    <row r="31" spans="1:3" ht="16.5">
      <c r="A31" s="15">
        <v>27</v>
      </c>
      <c r="B31" s="52" t="s">
        <v>48</v>
      </c>
      <c r="C31" s="66" t="s">
        <v>95</v>
      </c>
    </row>
    <row r="32" spans="1:3" ht="33">
      <c r="A32" s="15">
        <v>28</v>
      </c>
      <c r="B32" s="54" t="s">
        <v>49</v>
      </c>
      <c r="C32" s="67" t="s">
        <v>96</v>
      </c>
    </row>
    <row r="33" spans="1:3" ht="27">
      <c r="A33" s="15">
        <v>29</v>
      </c>
      <c r="B33" s="55" t="s">
        <v>50</v>
      </c>
      <c r="C33" s="65" t="s">
        <v>97</v>
      </c>
    </row>
    <row r="34" spans="1:3" ht="16.5">
      <c r="A34" s="15">
        <v>30</v>
      </c>
      <c r="B34" s="54" t="s">
        <v>51</v>
      </c>
      <c r="C34" s="65" t="s">
        <v>98</v>
      </c>
    </row>
    <row r="35" spans="1:3" ht="108">
      <c r="A35" s="15">
        <v>31</v>
      </c>
      <c r="B35" s="54" t="s">
        <v>52</v>
      </c>
      <c r="C35" s="67" t="s">
        <v>99</v>
      </c>
    </row>
    <row r="36" spans="1:3" ht="33">
      <c r="A36" s="15">
        <v>32</v>
      </c>
      <c r="B36" s="54" t="s">
        <v>53</v>
      </c>
      <c r="C36" s="67" t="s">
        <v>100</v>
      </c>
    </row>
    <row r="37" spans="1:3" ht="27">
      <c r="A37" s="15">
        <f>A36+1</f>
        <v>33</v>
      </c>
      <c r="B37" s="54" t="s">
        <v>54</v>
      </c>
      <c r="C37" s="65" t="s">
        <v>101</v>
      </c>
    </row>
    <row r="38" spans="1:3" ht="33">
      <c r="A38" s="15">
        <f>A37+1</f>
        <v>34</v>
      </c>
      <c r="B38" s="54" t="s">
        <v>55</v>
      </c>
      <c r="C38" s="67" t="s">
        <v>102</v>
      </c>
    </row>
    <row r="39" spans="1:3" ht="16.5">
      <c r="A39" s="15">
        <f t="shared" ref="A39:A48" si="0">A38+1</f>
        <v>35</v>
      </c>
      <c r="B39" s="54" t="s">
        <v>56</v>
      </c>
      <c r="C39" s="67" t="s">
        <v>103</v>
      </c>
    </row>
    <row r="40" spans="1:3" ht="67.5">
      <c r="A40" s="15">
        <f t="shared" si="0"/>
        <v>36</v>
      </c>
      <c r="B40" s="54" t="s">
        <v>57</v>
      </c>
      <c r="C40" s="67" t="s">
        <v>104</v>
      </c>
    </row>
    <row r="41" spans="1:3" ht="67.5">
      <c r="A41" s="15">
        <f t="shared" si="0"/>
        <v>37</v>
      </c>
      <c r="B41" s="54" t="s">
        <v>58</v>
      </c>
      <c r="C41" s="67" t="s">
        <v>105</v>
      </c>
    </row>
    <row r="42" spans="1:3" ht="54.75" customHeight="1">
      <c r="A42" s="15">
        <f t="shared" si="0"/>
        <v>38</v>
      </c>
      <c r="B42" s="53" t="s">
        <v>59</v>
      </c>
      <c r="C42" s="68" t="s">
        <v>106</v>
      </c>
    </row>
    <row r="43" spans="1:3" ht="67.5">
      <c r="A43" s="15">
        <f t="shared" si="0"/>
        <v>39</v>
      </c>
      <c r="B43" s="53" t="s">
        <v>60</v>
      </c>
      <c r="C43" s="69" t="s">
        <v>107</v>
      </c>
    </row>
    <row r="44" spans="1:3" ht="16.5">
      <c r="A44" s="15">
        <f t="shared" si="0"/>
        <v>40</v>
      </c>
      <c r="B44" s="53" t="s">
        <v>61</v>
      </c>
      <c r="C44" s="70" t="s">
        <v>108</v>
      </c>
    </row>
    <row r="45" spans="1:3" ht="16.5">
      <c r="A45" s="15">
        <f t="shared" si="0"/>
        <v>41</v>
      </c>
      <c r="B45" s="53" t="s">
        <v>62</v>
      </c>
      <c r="C45" s="70" t="s">
        <v>109</v>
      </c>
    </row>
    <row r="46" spans="1:3" ht="40.5">
      <c r="A46" s="15">
        <f t="shared" si="0"/>
        <v>42</v>
      </c>
      <c r="B46" s="53" t="s">
        <v>63</v>
      </c>
      <c r="C46" s="69" t="s">
        <v>110</v>
      </c>
    </row>
    <row r="47" spans="1:3" ht="33">
      <c r="A47" s="15">
        <f t="shared" si="0"/>
        <v>43</v>
      </c>
      <c r="B47" s="53" t="s">
        <v>64</v>
      </c>
      <c r="C47" s="71" t="s">
        <v>111</v>
      </c>
    </row>
    <row r="48" spans="1:3" ht="67.5">
      <c r="A48" s="15">
        <f t="shared" si="0"/>
        <v>44</v>
      </c>
      <c r="B48" s="53" t="s">
        <v>65</v>
      </c>
      <c r="C48" s="72" t="s">
        <v>107</v>
      </c>
    </row>
    <row r="49" spans="1:5" ht="5.25" customHeight="1">
      <c r="A49" s="49" t="s">
        <v>21</v>
      </c>
      <c r="B49" s="50"/>
      <c r="C49" s="50"/>
      <c r="D49" s="16"/>
      <c r="E49" s="16"/>
    </row>
    <row r="50" spans="1:5" ht="15.6" customHeight="1">
      <c r="A50" s="51"/>
      <c r="B50" s="51"/>
      <c r="C50" s="51"/>
      <c r="D50" s="16"/>
      <c r="E50" s="16"/>
    </row>
    <row r="51" spans="1:5" ht="15.6" customHeight="1">
      <c r="A51" s="51"/>
      <c r="B51" s="51"/>
      <c r="C51" s="51"/>
      <c r="D51" s="16"/>
      <c r="E51" s="16"/>
    </row>
    <row r="52" spans="1:5" ht="8.25" customHeight="1">
      <c r="A52" s="51"/>
      <c r="B52" s="51"/>
      <c r="C52" s="51"/>
      <c r="D52" s="16"/>
      <c r="E52" s="16"/>
    </row>
    <row r="53" spans="1:5" ht="3.75" hidden="1" customHeight="1">
      <c r="A53" s="51"/>
      <c r="B53" s="51"/>
      <c r="C53" s="51"/>
      <c r="D53" s="16"/>
      <c r="E53" s="16"/>
    </row>
    <row r="54" spans="1:5" ht="15.6" hidden="1" customHeight="1">
      <c r="A54" s="51"/>
      <c r="B54" s="51"/>
      <c r="C54" s="51"/>
      <c r="D54" s="16"/>
      <c r="E54" s="16"/>
    </row>
    <row r="55" spans="1:5" ht="0.6" hidden="1" customHeight="1">
      <c r="A55" s="51"/>
      <c r="B55" s="51"/>
      <c r="C55" s="51"/>
      <c r="D55" s="16"/>
      <c r="E55" s="16"/>
    </row>
    <row r="56" spans="1:5" ht="15.6" hidden="1" customHeight="1">
      <c r="A56" s="51"/>
      <c r="B56" s="51"/>
      <c r="C56" s="51"/>
      <c r="D56" s="16"/>
      <c r="E56" s="16"/>
    </row>
    <row r="57" spans="1:5" ht="13.5" hidden="1">
      <c r="A57" s="51"/>
      <c r="B57" s="51"/>
      <c r="C57" s="51"/>
      <c r="D57" s="16"/>
      <c r="E57" s="16"/>
    </row>
    <row r="58" spans="1:5" ht="13.9" customHeight="1">
      <c r="B58" s="48" t="str">
        <f>Գնման!B64</f>
        <v>ԳՆՈՐԴ</v>
      </c>
      <c r="C58" s="48" t="str">
        <f>Գնման!E64</f>
        <v xml:space="preserve">ՎԱՃԱՌՈՂ
</v>
      </c>
    </row>
    <row r="59" spans="1:5" ht="13.9" customHeight="1">
      <c r="B59" s="48"/>
      <c r="C59" s="48"/>
    </row>
    <row r="60" spans="1:5" ht="13.9" customHeight="1">
      <c r="B60" s="48"/>
      <c r="C60" s="48"/>
    </row>
    <row r="61" spans="1:5" ht="13.9" customHeight="1">
      <c r="B61" s="48"/>
      <c r="C61" s="48"/>
    </row>
    <row r="62" spans="1:5" ht="13.9" customHeight="1">
      <c r="B62" s="48"/>
      <c r="C62" s="48"/>
    </row>
    <row r="63" spans="1:5" ht="13.9" customHeight="1">
      <c r="B63" s="48"/>
      <c r="C63" s="48"/>
    </row>
    <row r="64" spans="1:5" ht="41.25" customHeight="1">
      <c r="B64" s="48"/>
      <c r="C64" s="48"/>
    </row>
    <row r="65" spans="2:3">
      <c r="B65" s="48"/>
      <c r="C65" s="48"/>
    </row>
    <row r="66" spans="2:3">
      <c r="B66" s="48"/>
      <c r="C66" s="48"/>
    </row>
    <row r="67" spans="2:3">
      <c r="B67" s="48"/>
      <c r="C67" s="48"/>
    </row>
    <row r="68" spans="2:3">
      <c r="B68" s="48"/>
      <c r="C68" s="48"/>
    </row>
    <row r="69" spans="2:3">
      <c r="B69" s="48"/>
      <c r="C69" s="48"/>
    </row>
  </sheetData>
  <mergeCells count="4">
    <mergeCell ref="A3:C3"/>
    <mergeCell ref="B58:B69"/>
    <mergeCell ref="C58:C69"/>
    <mergeCell ref="A49:C57"/>
  </mergeCells>
  <printOptions horizontalCentered="1" verticalCentered="1"/>
  <pageMargins left="0.7" right="0.7" top="0.75" bottom="0.75" header="0.3" footer="0.3"/>
  <pageSetup scale="55" orientation="landscape" verticalDpi="0" r:id="rId1"/>
  <rowBreaks count="1" manualBreakCount="1">
    <brk id="30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2016-11-17T11:03:41Z</dcterms:modified>
</cp:coreProperties>
</file>